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charts/style1.xml" ContentType="application/vnd.ms-office.chartsty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COTIZACIONES\COTIZACIÓN LORENA PULIDO\COTIZACIONES PARA MARY\EVIDENCIAS OCTUBRE\"/>
    </mc:Choice>
  </mc:AlternateContent>
  <bookViews>
    <workbookView xWindow="0" yWindow="0" windowWidth="28800" windowHeight="11835" activeTab="4"/>
  </bookViews>
  <sheets>
    <sheet name="EJEMPLO" sheetId="1" r:id="rId1"/>
    <sheet name="Gráfico1" sheetId="3" r:id="rId2"/>
    <sheet name="FORMATO" sheetId="2" r:id="rId3"/>
    <sheet name="ESTRUCTURA DE COSTOS" sheetId="4" r:id="rId4"/>
    <sheet name="COTIZADORES" sheetId="5" r:id="rId5"/>
  </sheets>
  <definedNames>
    <definedName name="_xlnm.Print_Area" localSheetId="0">EJEMPLO!$A$1:$T$34</definedName>
    <definedName name="_xlnm.Print_Area" localSheetId="2">FORMATO!$A$1:$L$11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5" l="1"/>
  <c r="B7" i="5"/>
  <c r="B6" i="5"/>
  <c r="J8" i="4"/>
  <c r="I8" i="4"/>
  <c r="J7" i="4"/>
  <c r="I7" i="4"/>
  <c r="J6" i="4"/>
  <c r="I6" i="4"/>
  <c r="J5" i="4"/>
  <c r="I5" i="4"/>
  <c r="H8" i="4"/>
  <c r="H7" i="4"/>
  <c r="H6" i="4"/>
  <c r="H5" i="4"/>
  <c r="J2" i="4"/>
  <c r="I2" i="4"/>
  <c r="H2" i="4"/>
  <c r="T7" i="2" l="1"/>
  <c r="T6" i="2"/>
  <c r="S6" i="2"/>
  <c r="U6" i="2"/>
  <c r="V6" i="2" s="1"/>
  <c r="U7" i="2"/>
  <c r="V7" i="2" s="1"/>
  <c r="T8" i="2"/>
  <c r="U8" i="2" s="1"/>
  <c r="V8" i="2" s="1"/>
  <c r="T5" i="2"/>
  <c r="U5" i="2" s="1"/>
  <c r="V5" i="2" s="1"/>
  <c r="Q8" i="2"/>
  <c r="P8" i="2"/>
  <c r="O8" i="2"/>
  <c r="O5" i="2"/>
  <c r="P5" i="2"/>
  <c r="Q5" i="2"/>
  <c r="Q7" i="2"/>
  <c r="P7" i="2"/>
  <c r="O7" i="2"/>
  <c r="Q6" i="2"/>
  <c r="P6" i="2"/>
  <c r="O6" i="2"/>
  <c r="N6" i="2"/>
  <c r="L6" i="2" l="1"/>
  <c r="L7" i="2"/>
  <c r="L8" i="2"/>
  <c r="L5" i="2"/>
  <c r="K6" i="2"/>
  <c r="K7" i="2"/>
  <c r="K8" i="2"/>
  <c r="K5" i="2"/>
  <c r="J5" i="2"/>
  <c r="J6" i="2"/>
  <c r="J7" i="2"/>
  <c r="J8" i="2"/>
</calcChain>
</file>

<file path=xl/comments1.xml><?xml version="1.0" encoding="utf-8"?>
<comments xmlns="http://schemas.openxmlformats.org/spreadsheetml/2006/main">
  <authors>
    <author>User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David Aldana</t>
        </r>
        <r>
          <rPr>
            <sz val="9"/>
            <color indexed="81"/>
            <rFont val="Tahoma"/>
            <family val="2"/>
          </rPr>
          <t xml:space="preserve">: 
</t>
        </r>
        <r>
          <rPr>
            <b/>
            <sz val="9"/>
            <color indexed="81"/>
            <rFont val="Tahoma"/>
            <family val="2"/>
          </rPr>
          <t>PROYECTO</t>
        </r>
        <r>
          <rPr>
            <sz val="9"/>
            <color indexed="81"/>
            <rFont val="Tahoma"/>
            <family val="2"/>
          </rPr>
          <t xml:space="preserve">
Se deja plasmado el numero de proyecto. Ejemplo: 1234 y 5678
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</rPr>
          <t xml:space="preserve">David Aldana: 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OBJETO</t>
        </r>
        <r>
          <rPr>
            <sz val="9"/>
            <color indexed="81"/>
            <rFont val="Tahoma"/>
            <family val="2"/>
          </rPr>
          <t xml:space="preserve">
EL OBJETO TAL CUAL DEBERA ESTAR PLASMADADO EN EL ESTUDIO PREVIO Y DEMAS DOCUMENTOS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 xml:space="preserve">David Aldana:
ITEM
</t>
        </r>
        <r>
          <rPr>
            <sz val="9"/>
            <color indexed="81"/>
            <rFont val="Tahoma"/>
            <family val="2"/>
          </rPr>
          <t>Numero de ítems que se requiere cotizar.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 xml:space="preserve">David Aldana::
PERFIL / ELEMENTO / SERVICIO
</t>
        </r>
        <r>
          <rPr>
            <sz val="9"/>
            <color indexed="81"/>
            <rFont val="Tahoma"/>
            <family val="2"/>
          </rPr>
          <t>La característica básica del bien o servicio.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 xml:space="preserve">David Aldana:
DESCRIPCIÓN TÉCNICA
</t>
        </r>
        <r>
          <rPr>
            <sz val="9"/>
            <color indexed="81"/>
            <rFont val="Tahoma"/>
            <family val="2"/>
          </rPr>
          <t xml:space="preserve">
La descripción detallada como la forma, medida, dimensiones, espacios y demás casi tal cual como estaría en el anexo técnico. </t>
        </r>
        <r>
          <rPr>
            <b/>
            <sz val="9"/>
            <color indexed="81"/>
            <rFont val="Tahoma"/>
            <family val="2"/>
          </rPr>
          <t>Ejemplo</t>
        </r>
        <r>
          <rPr>
            <sz val="9"/>
            <color indexed="81"/>
            <rFont val="Tahoma"/>
            <family val="2"/>
          </rPr>
          <t xml:space="preserve">: SUMINISTRO MANILLAS PARA EVENTOS// Fabricadas en Tyvek de 1.9 cm X 25 cm, con cierre de seguridad en adhesivo, un material impermeable, resistente al rasgado y a la tensión, flexible, de muy bajo peso. + Impresión de texto y /o logo, con autoadhesivo, en colores fosforescentes, enumerada e impresa según necesidad del evento. Paquete 500 Manillas..
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 xml:space="preserve">David Aldana: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UNIDAD DE MEDIDA: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MES y DIA</t>
        </r>
        <r>
          <rPr>
            <sz val="9"/>
            <color indexed="81"/>
            <rFont val="Tahoma"/>
            <family val="2"/>
          </rPr>
          <t>: hace alusión al tiempo y por consiguiente se complementa con la</t>
        </r>
        <r>
          <rPr>
            <b/>
            <sz val="9"/>
            <color indexed="81"/>
            <rFont val="Tahoma"/>
            <family val="2"/>
          </rPr>
          <t xml:space="preserve"> columna I (PERIODO)</t>
        </r>
        <r>
          <rPr>
            <sz val="9"/>
            <color indexed="81"/>
            <rFont val="Tahoma"/>
            <family val="2"/>
          </rPr>
          <t xml:space="preserve"> la cual dará especificación de que cantidad de tiempo. Ejemplo: El talento humano, alquileres de sonido, alquiler de carpas, todo lo que deba retornar al contratista.
</t>
        </r>
        <r>
          <rPr>
            <b/>
            <sz val="9"/>
            <color indexed="81"/>
            <rFont val="Tahoma"/>
            <family val="2"/>
          </rPr>
          <t>UNIDAD</t>
        </r>
        <r>
          <rPr>
            <sz val="9"/>
            <color indexed="81"/>
            <rFont val="Tahoma"/>
            <family val="2"/>
          </rPr>
          <t xml:space="preserve">: Esta medida hace relación a un bien que por lo general termina en manos de terceros como la comunidad y no retornaría a la entidad ni al contratista. Ejemplo: latas de pintura, refrigerios. </t>
        </r>
        <r>
          <rPr>
            <b/>
            <sz val="9"/>
            <color indexed="81"/>
            <rFont val="Tahoma"/>
            <family val="2"/>
          </rPr>
          <t>NO aplica columna I</t>
        </r>
        <r>
          <rPr>
            <sz val="9"/>
            <color indexed="81"/>
            <rFont val="Tahoma"/>
            <family val="2"/>
          </rPr>
          <t xml:space="preserve"> (PERIODO)
</t>
        </r>
        <r>
          <rPr>
            <b/>
            <sz val="9"/>
            <color indexed="81"/>
            <rFont val="Tahoma"/>
            <family val="2"/>
          </rPr>
          <t>GLOBAL</t>
        </r>
        <r>
          <rPr>
            <sz val="9"/>
            <color indexed="81"/>
            <rFont val="Tahoma"/>
            <family val="2"/>
          </rPr>
          <t xml:space="preserve">: Este es utilizado cuando se requiere un servicio y a su vez un bienes o elementos para desarrollarse, en ese sentido el tiempo estaría incluido en la misma descripción del bien. Ejemplo: novena con 5 recreadores que dure 20 min e incluya disfraces de papa Noel, mama Noel y 3 duendes, incluye panderetas para los villancicos para los 5 recreadoras; por novena se espera una afluencia de en promedio 50 personas; debe incluir montaje de sonido y luces. </t>
        </r>
        <r>
          <rPr>
            <b/>
            <sz val="9"/>
            <color indexed="81"/>
            <rFont val="Tahoma"/>
            <family val="2"/>
          </rPr>
          <t xml:space="preserve">NO aplica columna I (PERIODO)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PAQUETE</t>
        </r>
        <r>
          <rPr>
            <sz val="9"/>
            <color indexed="81"/>
            <rFont val="Tahoma"/>
            <family val="2"/>
          </rPr>
          <t xml:space="preserve">: es un bien que su embalaje esta predeterminado por una cantidad especifica del mercado: Ejemplo; mil volantes, mil tarjetas, una cubeta de 30 huevos.  </t>
        </r>
        <r>
          <rPr>
            <b/>
            <sz val="9"/>
            <color indexed="81"/>
            <rFont val="Tahoma"/>
            <family val="2"/>
          </rPr>
          <t>NO aplica columna I (PERIODO)</t>
        </r>
        <r>
          <rPr>
            <sz val="9"/>
            <color indexed="81"/>
            <rFont val="Tahoma"/>
            <family val="2"/>
          </rPr>
          <t>. La cantidad por ser predeterminada debe estar plasmada en la DESCRIPCIÓN TÉCNICA.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 xml:space="preserve">David Aldana: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CANTIDAD:</t>
        </r>
        <r>
          <rPr>
            <sz val="9"/>
            <color indexed="81"/>
            <rFont val="Tahoma"/>
            <family val="2"/>
          </rPr>
          <t xml:space="preserve">
Puede ser cualquier bien o servicio y aplica para todo tipo de unidad de medida. Ejemplo: 3 balones, 2 apoyos logísticos, 1 novena, 12 carpas, 300 sillas.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David Aldana: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PERIODO </t>
        </r>
        <r>
          <rPr>
            <sz val="9"/>
            <color indexed="81"/>
            <rFont val="Tahoma"/>
            <family val="2"/>
          </rPr>
          <t xml:space="preserve">
Aplica únicamente para aquellas unidades de medida que sean tiempo, para determinar con exactitud que tiempo. Ejemplo: 3 días ,  2 meses.</t>
        </r>
      </text>
    </comment>
    <comment ref="J7" authorId="0" shapeId="0">
      <text>
        <r>
          <rPr>
            <b/>
            <sz val="9"/>
            <color indexed="81"/>
            <rFont val="Tahoma"/>
            <family val="2"/>
          </rPr>
          <t xml:space="preserve">David Aldana: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LAS COLUMNAS EN AMARILLO, SERAN DILIGENCIADAS POR EL EQUIPO ECONOMICO Y FINANCIERO </t>
        </r>
      </text>
    </comment>
  </commentList>
</comments>
</file>

<file path=xl/sharedStrings.xml><?xml version="1.0" encoding="utf-8"?>
<sst xmlns="http://schemas.openxmlformats.org/spreadsheetml/2006/main" count="211" uniqueCount="111">
  <si>
    <t>ITEM</t>
  </si>
  <si>
    <t>DESCRIPCIÓN TÉCNICA</t>
  </si>
  <si>
    <t>UNIDAD DE MEDIDA</t>
  </si>
  <si>
    <t>CANTIDAD</t>
  </si>
  <si>
    <t xml:space="preserve">PERIODO </t>
  </si>
  <si>
    <t>PERFIL / ELEMENTO / SERVICIO</t>
  </si>
  <si>
    <t>PROYECTO</t>
  </si>
  <si>
    <t>OBJETO</t>
  </si>
  <si>
    <t>FORMATO DE COTIZACIÓN</t>
  </si>
  <si>
    <t>XXXXX</t>
  </si>
  <si>
    <t>VALOR UNITARIO SIN IVA</t>
  </si>
  <si>
    <t>IVA</t>
  </si>
  <si>
    <t>VALOR UNITARIO CON IVA</t>
  </si>
  <si>
    <t>N/A</t>
  </si>
  <si>
    <t>MES</t>
  </si>
  <si>
    <t>Bachiller académico con 6 meses de experiencia en proyectos agropecuarios y/o ambiental y/o eventos masivos y/o actividades culturales y/o lúdicos y/o deportivos y/o actividades de objeto similar, desarrollando actividades logísticas (organización, señalización, inscripción, entre otros), los cuales serán solicitados de acuerdo con la necesidad del evento.</t>
  </si>
  <si>
    <t>APOYOS LOGISTICOS</t>
  </si>
  <si>
    <t xml:space="preserve">SUMINISTRO INFLABLE TIPO UNO </t>
  </si>
  <si>
    <t xml:space="preserve">Inflable con amarres y cremallera en cada una de las columnas que faciliten el desmonte luego de usarse. Con logos institucionales. Incluye la respectiva motor o bomba de aire para su uso. (según diseño). Medidas de 10 m de diámetro y 4.5 m de alto, dimensiones aproximadas. </t>
  </si>
  <si>
    <t>SUMINISTRO DE INFLABLE TIPO DOS</t>
  </si>
  <si>
    <t xml:space="preserve">Inflable con medidas de 3 metros de largo y 4 metros de alto, formato arco, material resistente, que deberá contar con la respectiva motor o bomba de aire para su utilización, amarres, cremallera, bolso y demás elementos necesarios para fácil monte y desmonte. Diseño aprobado por prensa y con los colores adecuados al manual de marca de Bogotá. </t>
  </si>
  <si>
    <t>ALQUILER PLANTA ELECTRICA TIPO 1</t>
  </si>
  <si>
    <t xml:space="preserve">Planta eléctrica de 5.000 W para evento. Se debe garantizar el transporte y combustible por día.  </t>
  </si>
  <si>
    <t>DÍA</t>
  </si>
  <si>
    <t>ALQUILER PLANTA ELÉCTRICA TIPO 2</t>
  </si>
  <si>
    <t xml:space="preserve">Planta eléctrica de 10.000 W para evento. Se debe garantizar el transporte y combustible por día.  </t>
  </si>
  <si>
    <t>ALQUILER PLANTA ELÉCTRICA TIPO 3</t>
  </si>
  <si>
    <t xml:space="preserve">Planta eléctrica de 20.000 W para evento. Se debe garantizar el transporte y combustible por día.  </t>
  </si>
  <si>
    <t>ALQUILER GENERADOR ELECTRICO TIPO 1</t>
  </si>
  <si>
    <t xml:space="preserve">Generador eléctrico de 75 kW A 125 kW para los días del evento, contando con los medios necesarios para la manipulación de estos equipos, deberá incluir combustible y un operario durante el evento. Se debe garantizar el transporte y combustible por día.  </t>
  </si>
  <si>
    <t>ALQULER GENERADOR ELÉCTRICO TIPO 2</t>
  </si>
  <si>
    <t xml:space="preserve">Voltaje: 110V/220V -Frecuencia: 60HZ/1.0- Potencia Max: 5500W -Potencia nominal: 5000W Corriente nominal: 45.4ª/22.7ª -Salida C: 12V/8.3ª -Temp. De trabajo: -10°C- 50°C donde se garantice el operario para el funcionamiento hasta 24 horas, veinte (20) metros de acometida eléctrica y se debe garantizar el transporte y combustible por día.  </t>
  </si>
  <si>
    <t>SUMINISTRO DE JUEGO DE PESAS DE CALIBRACIÓN</t>
  </si>
  <si>
    <t>Pesas (patrones de masa) de acero inoxidable antimagnetico para el patronamiento , chequeo y calibración de balanzas, Norma NTC 1848, medidas de: 250gr, Una libra, 1g, 2 g, 5 g, 10 g y 20 g. 50 g. Con Certificado Técnico.</t>
  </si>
  <si>
    <t>UNIDAD</t>
  </si>
  <si>
    <t>ESTACIÓN DE CAFÉ</t>
  </si>
  <si>
    <t>Servicio de cafetería (tinto, té, aromática -frutal o herbal- natural o en sobre variada, café con leche, chocolate Debe conta con tres (3) opciones mínimas de bebidas calientes (aguapanela, tinto, agua) servidas en un  vaso cartón 8 onzas  con  Mezcladores, azúcar o panela + crema para café,  servilletas  a la mesa en menaje o dispuesto en empaques  biodegradables según requerimiento del evento, El punto de estación de café deberá entregarse  en el  sitio (localidad Sumapaz) aprobado por el supervisor.</t>
  </si>
  <si>
    <t>GLOBAL</t>
  </si>
  <si>
    <t>HIDRATACIÓN TIPO UNO</t>
  </si>
  <si>
    <t>Agua para el consumo humano en botella plástica reciclable (material 100% biodegradables en procesos de compostaje, biodegradables en proceso natural o que cuenten con contenido de materia prima 100% reciclada) – Presentación de mínimo 1000 mililitros.</t>
  </si>
  <si>
    <t>HIDRATACIÓN TIPO DOS</t>
  </si>
  <si>
    <t>Agua para el consumo humano en botella plástica reciclable (material 100% biodegradables en procesos de compostaje, biodegradables en proceso natural o que cuenten con contenido de materia prima 100% reciclada) - Presentación de mínimo 600 mililitros</t>
  </si>
  <si>
    <t>1234 Y 5678</t>
  </si>
  <si>
    <t xml:space="preserve">SERVICIO DE GRUPOS CULTURALES Y ARTES TIPO 1 </t>
  </si>
  <si>
    <t>Un (1) Grupo teatral o de títeres y/o marionetas, mínimo 5 integrantes y realizar espectáculos de 20 minutos en escena y talleres dirigidos para la comunidad en relación con la temática. Incluye elementos necesarios y puesta del montaje para obra o presentación por día.</t>
  </si>
  <si>
    <t xml:space="preserve">SERVICIO GRUPOS CULTURALES Y ARTES TIPO 2 </t>
  </si>
  <si>
    <t>Un (1) Grupo artístico musical, teatral, danza o artístico para presentación de eventos culturales por día.</t>
  </si>
  <si>
    <t>DIA</t>
  </si>
  <si>
    <t>SERVICIO REFRIGERIO TIPO UNO</t>
  </si>
  <si>
    <t>Un (1) producto de panadería de sal o dulce de mínimo 120gr o sándwich (pan tipo molde, 1 rodajas de jamón (cerdo, pollo, cordero, pavo, etc.) de 35gr , 1 rodajas de queso (doble crema o mozzarella), 40 gr de lechuga (lisa o rizada)), o mantecada de 120gr, o pastel o empanada de carne o pollo de 80gr.
Una (1) fruta entera de temporada de mínimo 80g.
Una (1) una bebida de refresco o néctar de fruta no alcohólica, no láctea, no energizante envasada en empaques 100% biodegradables en procesos de compostaje, biodegradable en proceso natural o que cuente con contenido de materia prima 100% reciclada de mínimo 200ml o Bebida caliente de 9 onzas.</t>
  </si>
  <si>
    <t>SERVICIO REFRIGERIO TIPO DOS</t>
  </si>
  <si>
    <t xml:space="preserve">Un (1) pastel relleno (carne o pollo) de mínimo 140gr o sándwich (pan tipo molde, 2 rodajas de jamón (cerdo, pollo, cordero, pavo, etc.) de 70gr, 2 rodajas de queso (doble crema o mozzarella), 50 gr de lechuga (lisa o rizada)).
Una (1) fruta entera de temporada de mínimo 80g.
Una (1) Bebida refresco o nectar de fruta 200 ml o jugo natural en agua servido en vaso de 12 onzas o Bebida caliente de 12 onzas o gaseosa botella plástica de 250 ml </t>
  </si>
  <si>
    <t xml:space="preserve">SERVICIO REFRIGERIO TIPO TRES </t>
  </si>
  <si>
    <t xml:space="preserve">Un (1) Sándwich de 240gr (pan de 40gr (árabe o artesanal) , proteína (carne,pollo,cerdo,pavo,etc) de 130gr,  30 gr de queso (doble crema o mozzarella),40 gr de lechuga (lisa o rizada)) o hamburguesa de 230gr (pan de hamburguesa), proteína animal de 140gr, 30 gr de queso (doble crema o mozzarella), 30 gr de lechuga (lisa o rizada)).
una (1) porción de papas chips de 25gr
Una (1) fruta de mínimo 100 gramos.
Una (1) Bebida refresco o néctar de fruta 200 ml o jugo natural en agua servido en vaso de 12 onzas o Bebida caliente de 12 onzas o gaseosa botella plástica de 250 ml </t>
  </si>
  <si>
    <t>SERVICIO DE FUNCIONES NAVIDEÑAS ITINERANTES TIPO 1</t>
  </si>
  <si>
    <t xml:space="preserve">Obra navideña, mínimo 5 personajes actuados por 5 personas distintas, con vestuario y maquillaje navideño, la obra debe ser dancística o teatral y debe ser de mínimo 20 minutos en escena y debe contar con puesta en escena para su desarrollo. </t>
  </si>
  <si>
    <t>SERVICIO DE FUNCIONES NAVIDEÑAS ITINERANTES TIPO 2</t>
  </si>
  <si>
    <t>Coro navideño, en el cual se hagan canticos de villancicos con vestimenta navideña, 15 integrantes incluyendo instrumentos musicales.</t>
  </si>
  <si>
    <t>SUMINISTRO VOLANTE TIPO 1</t>
  </si>
  <si>
    <t>Tamaño Tercio de Pliego 30 X 67 cm -Material Propalcote 150 gramos 4 X 4 tintas, mil (1000) unidades.</t>
  </si>
  <si>
    <t>PAQUETE</t>
  </si>
  <si>
    <t>SUMINISTRO VOLANTE TIPO 2</t>
  </si>
  <si>
    <t>Impresión de papel propalcote 150 grs, 4*4 tintas,Tamaño: 20*14 cm. Paquete 1000 Impresiones</t>
  </si>
  <si>
    <t>SUMINISTRO VOLANTE TIPO 3</t>
  </si>
  <si>
    <t>Impresión full color en papel propalcote esmaltado brillante de 180 g/Media carta Paquete Mil Unidades</t>
  </si>
  <si>
    <t xml:space="preserve">SUMINISTRO VOLANTE TIPO 4 </t>
  </si>
  <si>
    <t>Impresión de papel 150 gr, full color, tamaño: ½ carta. Paquete 1000 unidades</t>
  </si>
  <si>
    <t>CÁMARAS FIJAS EXTERIORES TIPO BULLET</t>
  </si>
  <si>
    <t>SISTEMA DE GRABACIÓN DIGITAL (DVR/NVR)</t>
  </si>
  <si>
    <t>MONITOR 4K UHD</t>
  </si>
  <si>
    <t>SISTEMAS DE ALARMA COMUNITARIA</t>
  </si>
  <si>
    <t>Especificaciones técnicas mínimas: • Resolución de grabación: 4K UHD por cada puerto. • Compresión de video: H.265+. • Operación cuádruplex: Visualización, almacenamiento, extracción y configuración simultáneas. • Puertos: RJ45 10/100/1000 Mbps. • Capacidad de almacenamiento: Mínimo 1 mes a 4K UHD y 15 FPS. el disco duro 4TB (8MP) ESPECIAL PARA VIDEO VIGILANCIA • Protocolo de red: TCP/IP, HTTPS, DHCP. • Compatibilidad: ONVIF. • Año de fabricación: 2023 o superior. • Garantía: Dos (2) años desde la entrega. Garantías: Todos los equipos deben incluir garantía certificada por el fabricante.
• Certificaciones del proveedor:
o Carta emitida por el fabricante que certifique el suministro de repuestos por
un tiempo no menor a cinco (5) años.
o Certificación que avale al proveedor para instalar y dar soporte técnico.
• Condición de los equipos: Nuevos, no remanufacturados ni repotenciados.</t>
  </si>
  <si>
    <t>Especificaciones técnicas mínimas:
• Resolución: 3840 x 2160 píxeles.
• Tiempo de respuesta: 3 ms o mejor.
• Conexiones: HDMI, DisplayPort, VGA.
• Consumo de potencia: Bajo, con tecnología LED.
• Instalación: Compatible con montaje VESA.                                                                                                                                                                          
• Garantía: Dos (2) años desde la entrega. Garantías: Todos los equipos deben incluir garantía certificada por el fabricante.
• Certificaciones del proveedor:
o Carta emitida por el fabricante que certifique el suministro de repuestos por
un tiempo no menor a cinco (5) años.
o Certificación que avale al proveedor para instalar y dar soporte técnico.
• Condición de los equipos: Nuevos, no remanufacturados ni repotenciados.</t>
  </si>
  <si>
    <t xml:space="preserve">“EJECUTAR EL PROYECTO DE INVERSIÓN NO. 2857 “TUNJUELITO FORTALECE LA CONVIVENCIA CIUDADANA” MEDIANTE ACCIONES DE ADQUISICIÓN, INSTALACIÓN Y ENTREGA DE SOLUCIONES TECNOLÓGICAS ORIENTADAS A FORTALECER LA SEGURIDAD, FOMENTAR LA PARTICIPACIÓN CIUDADANA Y PROMOVER LA CONVIVENCIA PACÍFICA EN LA LOCALIDAD DE TUNJUELITO. </t>
  </si>
  <si>
    <t xml:space="preserve">Especificaciones técnicas mínimas: • Resolución: 4K UHD (3840 x 2160 píxeles) – 8 Mpx. • Cuadros por segundo: 30 FPS. • Operación: Outdoor (IP67). • Tipo de escaneo: Progresivo. • Iluminación infrarroja: Alcance mínimo de 50 metros. • Sensibilidad: Día: 0.2 lux / Noche: 0.01 lux. • WDR: 120 dB. Lente: Ángulo de visión horizontal entre 35° y 90°.
• Sensor: CMOS de 1/2.7 pulgadas.
• Estabilización de imagen: Electrónica (EIS).
• Compatibilidad: ONVIF Profile S.
• Tecnología: IP.
• Normativas: CE, FCC, UL.
• Año de fabricación: 2023 o superior.
• Garantía: Dos (2) años desde la entrega. Garantías: Todos los equipos deben incluir garantía certificada por el fabricante.
• Certificaciones del proveedor:
• Carta emitida por el fabricante que certifique el suministro de repuestos por
un tiempo no menor a cinco (5) años.
• Certificación que avale al proveedor para instalar y dar soporte técnico.
• Condición de los equipos: Nuevos, no remanufacturados ni repotenciados.                                                                                                                                                                    • •Incluye instalación, cableado mínimo de hasta 400 metros por zona de 4 camaras  y otros materiales y accesorios para instalación que garanticen su correcto funcionamiento y conectividad.  Suscripción a la plataforma APPS gratis, para todos los residentes, conectividad con autoridades y notificaciónes ilimitadas.                                                                                                                                                                                                                                                                                                                                      •El aplicativo no debe generar costo adiconal y sera asumido por el contratista. Mano de obra: Instalación, configuración del panel y puesta en funcionamiento.
•Mínimo una Capacitación por cada organización comunitaria y en caso de que no sea suficiente una, se deberá realizar la necesaria para el uso adecuado del sistema.   </t>
  </si>
  <si>
    <r>
      <rPr>
        <sz val="12"/>
        <rFont val="Garamond"/>
        <family val="1"/>
      </rPr>
      <t>Capacidad: Hasta 500 usuarios.</t>
    </r>
    <r>
      <rPr>
        <sz val="12"/>
        <color rgb="FF000000"/>
        <rFont val="Garamond"/>
        <family val="1"/>
      </rPr>
      <t xml:space="preserve">
• Configuración: Mediante aplicación móvil.
• Alertas: Envío de alertas SMS a mínimo 10 números de contacto. Entrada: Botón de pánico.
• Salidas: Relevos para sirena 110V o 12V.
• Visualización: Indicador de calidad de señal GSM.
• Batería: Respaldo de 12 VDC / 7 Ah.
• Sirena: Potencia de 50 Watts.
• Altavoz con micrófono integrado: Sistema de disuasión comunitaria con potencia
mínima de 20 Watts y alcance efectivo de 50 metros.
• Garantía: Dos (2) años desde la entrega e instalación
• Condición: Equipos nuevos, no remanufacturados ni repotenciados.  Ser modelos correspondientes al año 2025 o versiones actuales disponibles en el mercado.. En caso de no ser modelos 2025, deben corresponder a versiones lanzadas en los últimos tres (3) años a partir de 2024 (años 2022, 2023 o 2024).
• incluye instalación, cableado mínimo de hasta 200 metros por cada una  y otros materiales y accesorios para instalación que garanticen su correcto funcionamiento y conectividad. </t>
    </r>
    <r>
      <rPr>
        <sz val="12"/>
        <rFont val="Garamond"/>
        <family val="1"/>
      </rPr>
      <t xml:space="preserve"> Suscripción a la plataforma APPS gratis, para todos los residentes, conectividad con autoridades y notificaciónes ilimitadas. El aplicativo no debe generar costo adiconal y sera asumido por el contratista.                                                                                                                                                  </t>
    </r>
    <r>
      <rPr>
        <sz val="12"/>
        <color rgb="FF000000"/>
        <rFont val="Garamond"/>
        <family val="1"/>
      </rPr>
      <t xml:space="preserve"> •</t>
    </r>
    <r>
      <rPr>
        <sz val="12"/>
        <rFont val="Garamond"/>
        <family val="1"/>
      </rPr>
      <t>Garantías: Todos los equipos deben incluir garantía certificada por el fabricante.
• Certificaciones del proveedor:
• Carta emitida por el fabricante que certifique el suministro de repuestos por
un tiempo no menor a cinco (5) años.
• Certificación que avale al proveedor para instalar y dar soporte técnico.</t>
    </r>
    <r>
      <rPr>
        <sz val="12"/>
        <color rgb="FF000000"/>
        <rFont val="Garamond"/>
        <family val="1"/>
      </rPr>
      <t xml:space="preserve">
•Mano de obra: Instalación, configuración del panel y puesta en funcionamiento.
•Mínimo una Capa</t>
    </r>
    <r>
      <rPr>
        <sz val="11"/>
        <color rgb="FF000000"/>
        <rFont val="Garamond"/>
        <family val="1"/>
      </rPr>
      <t>citación por cada organización comunitaria y en caso de que no sea suficiente una, se deberá realizar la necesaria para el uso adecuado del sistema.</t>
    </r>
  </si>
  <si>
    <t>COTIZACIÓN 1</t>
  </si>
  <si>
    <t>VALOR TOTAL</t>
  </si>
  <si>
    <t>COTIZACIÓN 2</t>
  </si>
  <si>
    <t>COTIZACIÓN 3</t>
  </si>
  <si>
    <t>CONTROL SISTEMAS COMUNICACIONES LTDA</t>
  </si>
  <si>
    <t>COLOMBIA INNOVACIÓN Y TECNOLOGIA</t>
  </si>
  <si>
    <t>MAXIMA SEGURIDAD DIGITAL SAS</t>
  </si>
  <si>
    <t xml:space="preserve">METODO </t>
  </si>
  <si>
    <t>COTIZACIÓN</t>
  </si>
  <si>
    <t>DATOS DE LAS PERSONAS Y/O EMPRESAS COTIZADORAS</t>
  </si>
  <si>
    <t>EMPRESA</t>
  </si>
  <si>
    <t>NIT</t>
  </si>
  <si>
    <t>NOMBRE DE QUIEN COTIZO</t>
  </si>
  <si>
    <t>FECHA EN QUE REMITE LA COTIZACIÓN</t>
  </si>
  <si>
    <t>MODO DE RECEPCION Y O RECOPILACION</t>
  </si>
  <si>
    <t>METODO EN EL QUE SE COTIZO</t>
  </si>
  <si>
    <t>Correo Electronico</t>
  </si>
  <si>
    <t>DIRECCION</t>
  </si>
  <si>
    <t>TELEFONO</t>
  </si>
  <si>
    <t xml:space="preserve">CORREO ELECTRONICO </t>
  </si>
  <si>
    <t>901586977-3</t>
  </si>
  <si>
    <t>Alexander Prieto</t>
  </si>
  <si>
    <t>Cristian Marin</t>
  </si>
  <si>
    <t>860518574-0</t>
  </si>
  <si>
    <t>comercial2@cscltda.com</t>
  </si>
  <si>
    <t>Carrera 26 No 85 A 32</t>
  </si>
  <si>
    <t>300 422 15 32</t>
  </si>
  <si>
    <t>info@tncolombia.com.co</t>
  </si>
  <si>
    <t>Calle 12C No.8 - 93</t>
  </si>
  <si>
    <t>601 743 63 60</t>
  </si>
  <si>
    <t>900423948-7</t>
  </si>
  <si>
    <t>Calle 195 No. 21-30</t>
  </si>
  <si>
    <t>servicioinnovacion@yahoo.com</t>
  </si>
  <si>
    <t>312 565 76 76</t>
  </si>
  <si>
    <t>ESTRUCTURA PROYECTO 2857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</si>
</sst>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6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Garamond"/>
      <family val="1"/>
    </font>
    <font>
      <sz val="11"/>
      <color theme="1"/>
      <name val="Garamond"/>
      <family val="1"/>
    </font>
    <font>
      <b/>
      <sz val="20"/>
      <color theme="1"/>
      <name val="Garamond"/>
      <family val="1"/>
    </font>
    <font>
      <sz val="11"/>
      <color rgb="FF000000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color rgb="FF000000"/>
      <name val="Garamond"/>
      <family val="1"/>
    </font>
    <font>
      <sz val="12"/>
      <name val="Garamond"/>
      <family val="1"/>
    </font>
    <font>
      <sz val="11"/>
      <name val="Garamond"/>
      <family val="1"/>
    </font>
    <font>
      <b/>
      <sz val="10"/>
      <name val="Garamond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Garamond"/>
      <family val="1"/>
    </font>
    <font>
      <b/>
      <sz val="8"/>
      <color theme="1"/>
      <name val="Garamond"/>
      <family val="1"/>
    </font>
    <font>
      <b/>
      <sz val="8"/>
      <name val="Garamond"/>
      <family val="1"/>
    </font>
    <font>
      <sz val="9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9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7" borderId="1" xfId="0" applyFont="1" applyFill="1" applyBorder="1" applyAlignment="1" applyProtection="1">
      <alignment horizontal="center" vertical="center" wrapText="1"/>
      <protection hidden="1"/>
    </xf>
    <xf numFmtId="0" fontId="3" fillId="6" borderId="6" xfId="0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 applyProtection="1">
      <alignment horizontal="left" vertical="top" wrapText="1"/>
      <protection hidden="1"/>
    </xf>
    <xf numFmtId="49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0" fontId="2" fillId="7" borderId="7" xfId="0" applyFont="1" applyFill="1" applyBorder="1" applyAlignment="1" applyProtection="1">
      <alignment horizontal="center" vertical="center" wrapText="1"/>
      <protection hidden="1"/>
    </xf>
    <xf numFmtId="0" fontId="2" fillId="7" borderId="8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  <protection hidden="1"/>
    </xf>
    <xf numFmtId="0" fontId="4" fillId="3" borderId="1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2" fontId="3" fillId="0" borderId="1" xfId="3" applyFont="1" applyBorder="1" applyAlignment="1">
      <alignment horizontal="center" vertical="center"/>
    </xf>
    <xf numFmtId="42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2" fontId="3" fillId="0" borderId="1" xfId="2" applyNumberFormat="1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wrapText="1"/>
    </xf>
    <xf numFmtId="0" fontId="14" fillId="4" borderId="1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4" fillId="4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 vertical="center" wrapText="1"/>
    </xf>
    <xf numFmtId="164" fontId="15" fillId="5" borderId="1" xfId="1" applyNumberFormat="1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/>
    </xf>
    <xf numFmtId="164" fontId="15" fillId="5" borderId="11" xfId="1" applyNumberFormat="1" applyFont="1" applyFill="1" applyBorder="1" applyAlignment="1">
      <alignment horizontal="center" vertical="center" wrapText="1"/>
    </xf>
    <xf numFmtId="42" fontId="0" fillId="0" borderId="1" xfId="0" applyNumberFormat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3" fillId="0" borderId="0" xfId="0" applyFont="1"/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6" fillId="8" borderId="15" xfId="0" applyFont="1" applyFill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center" vertical="center" wrapText="1"/>
    </xf>
    <xf numFmtId="0" fontId="17" fillId="8" borderId="9" xfId="0" applyFont="1" applyFill="1" applyBorder="1" applyAlignment="1">
      <alignment horizontal="center" vertical="center" wrapText="1"/>
    </xf>
    <xf numFmtId="0" fontId="17" fillId="8" borderId="16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" xfId="4" applyFill="1" applyBorder="1" applyAlignment="1">
      <alignment horizontal="center" vertical="center" wrapText="1"/>
    </xf>
  </cellXfs>
  <cellStyles count="6">
    <cellStyle name="Hipervínculo" xfId="4" builtinId="8"/>
    <cellStyle name="Hyperlink" xfId="5"/>
    <cellStyle name="Millares" xfId="2" builtinId="3"/>
    <cellStyle name="Moneda" xfId="1" builtinId="4"/>
    <cellStyle name="Moneda [0]" xfId="3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4.xml"/><Relationship Id="rId10" Type="http://schemas.microsoft.com/office/2017/10/relationships/person" Target="persons/person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FORMATO!$B$2:$B$8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515-435F-933D-A5F9993E581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FORMATO!$C$2:$C$8</c:f>
              <c:numCache>
                <c:formatCode>General</c:formatCode>
                <c:ptCount val="7"/>
                <c:pt idx="1">
                  <c:v>2857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@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515-435F-933D-A5F9993E581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FORMATO!$D$2:$D$8</c:f>
              <c:numCache>
                <c:formatCode>General</c:formatCode>
                <c:ptCount val="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@">
                  <c:v>0</c:v>
                </c:pt>
                <c:pt idx="6" formatCode="@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515-435F-933D-A5F9993E581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FORMATO!$E$2:$E$8</c:f>
              <c:numCache>
                <c:formatCode>General</c:formatCode>
                <c:ptCount val="7"/>
                <c:pt idx="1">
                  <c:v>0</c:v>
                </c:pt>
                <c:pt idx="2" formatCode="_-&quot;$&quot;\ * #,##0_-;\-&quot;$&quot;\ * #,##0_-;_-&quot;$&quot;\ * &quot;-&quot;??_-;_-@_-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515-435F-933D-A5F9993E581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FORMATO!$F$2:$F$8</c:f>
              <c:numCache>
                <c:formatCode>General</c:formatCode>
                <c:ptCount val="7"/>
                <c:pt idx="2" formatCode="_-&quot;$&quot;\ * #,##0_-;\-&quot;$&quot;\ * #,##0_-;_-&quot;$&quot;\ * &quot;-&quot;??_-;_-@_-">
                  <c:v>0</c:v>
                </c:pt>
                <c:pt idx="3">
                  <c:v>80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515-435F-933D-A5F9993E581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FORMATO!$G$2:$G$8</c:f>
              <c:numCache>
                <c:formatCode>General</c:formatCode>
                <c:ptCount val="7"/>
                <c:pt idx="2" formatCode="_-&quot;$&quot;\ * #,##0_-;\-&quot;$&quot;\ * #,##0_-;_-&quot;$&quot;\ * &quot;-&quot;??_-;_-@_-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C515-435F-933D-A5F9993E581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FORMATO!$I$2:$I$8</c:f>
              <c:numCache>
                <c:formatCode>General</c:formatCode>
                <c:ptCount val="7"/>
                <c:pt idx="2">
                  <c:v>0</c:v>
                </c:pt>
                <c:pt idx="3" formatCode="_(&quot;$&quot;* #,##0_);_(&quot;$&quot;* \(#,##0\);_(&quot;$&quot;* &quot;-&quot;_);_(@_)">
                  <c:v>4022000</c:v>
                </c:pt>
                <c:pt idx="4" formatCode="_(&quot;$&quot;* #,##0_);_(&quot;$&quot;* \(#,##0\);_(&quot;$&quot;* &quot;-&quot;_);_(@_)">
                  <c:v>1940000</c:v>
                </c:pt>
                <c:pt idx="5" formatCode="_(&quot;$&quot;* #,##0_);_(&quot;$&quot;* \(#,##0\);_(&quot;$&quot;* &quot;-&quot;_);_(@_)">
                  <c:v>2194800</c:v>
                </c:pt>
                <c:pt idx="6" formatCode="_(&quot;$&quot;* #,##0_);_(&quot;$&quot;* \(#,##0\);_(&quot;$&quot;* &quot;-&quot;_);_(@_)">
                  <c:v>4008200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515-435F-933D-A5F9993E581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FORMATO!$J$2:$J$8</c:f>
              <c:numCache>
                <c:formatCode>General</c:formatCode>
                <c:ptCount val="7"/>
                <c:pt idx="2">
                  <c:v>0</c:v>
                </c:pt>
                <c:pt idx="3" formatCode="_(&quot;$&quot;* #,##0_);_(&quot;$&quot;* \(#,##0\);_(&quot;$&quot;* &quot;-&quot;_);_(@_)">
                  <c:v>764180</c:v>
                </c:pt>
                <c:pt idx="4" formatCode="_(&quot;$&quot;* #,##0_);_(&quot;$&quot;* \(#,##0\);_(&quot;$&quot;* &quot;-&quot;_);_(@_)">
                  <c:v>368600</c:v>
                </c:pt>
                <c:pt idx="5" formatCode="_(&quot;$&quot;* #,##0_);_(&quot;$&quot;* \(#,##0\);_(&quot;$&quot;* &quot;-&quot;_);_(@_)">
                  <c:v>417012</c:v>
                </c:pt>
                <c:pt idx="6" formatCode="_(&quot;$&quot;* #,##0_);_(&quot;$&quot;* \(#,##0\);_(&quot;$&quot;* &quot;-&quot;_);_(@_)">
                  <c:v>761558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C515-435F-933D-A5F9993E581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FORMATO!$K$2:$K$8</c:f>
              <c:numCache>
                <c:formatCode>General</c:formatCode>
                <c:ptCount val="7"/>
                <c:pt idx="2">
                  <c:v>0</c:v>
                </c:pt>
                <c:pt idx="3" formatCode="_-* #,##0_-;\-* #,##0_-;_-* &quot;-&quot;??_-;_-@_-">
                  <c:v>4786180</c:v>
                </c:pt>
                <c:pt idx="4" formatCode="_-* #,##0_-;\-* #,##0_-;_-* &quot;-&quot;??_-;_-@_-">
                  <c:v>2308600</c:v>
                </c:pt>
                <c:pt idx="5" formatCode="_-* #,##0_-;\-* #,##0_-;_-* &quot;-&quot;??_-;_-@_-">
                  <c:v>2611812</c:v>
                </c:pt>
                <c:pt idx="6" formatCode="_-* #,##0_-;\-* #,##0_-;_-* &quot;-&quot;??_-;_-@_-">
                  <c:v>4769758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C515-435F-933D-A5F9993E581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FORMATO!$L$2:$L$8</c:f>
              <c:numCache>
                <c:formatCode>General</c:formatCode>
                <c:ptCount val="7"/>
                <c:pt idx="2">
                  <c:v>0</c:v>
                </c:pt>
                <c:pt idx="3" formatCode="_-* #,##0_-;\-* #,##0_-;_-* &quot;-&quot;??_-;_-@_-">
                  <c:v>382894400</c:v>
                </c:pt>
                <c:pt idx="4" formatCode="_-* #,##0_-;\-* #,##0_-;_-* &quot;-&quot;??_-;_-@_-">
                  <c:v>46172000</c:v>
                </c:pt>
                <c:pt idx="5" formatCode="_-* #,##0_-;\-* #,##0_-;_-* &quot;-&quot;??_-;_-@_-">
                  <c:v>52236240</c:v>
                </c:pt>
                <c:pt idx="6" formatCode="_-* #,##0_-;\-* #,##0_-;_-* &quot;-&quot;??_-;_-@_-">
                  <c:v>95395160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C515-435F-933D-A5F9993E5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7386264"/>
        <c:axId val="497385088"/>
      </c:barChart>
      <c:catAx>
        <c:axId val="497386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7385088"/>
        <c:crosses val="autoZero"/>
        <c:auto val="1"/>
        <c:lblAlgn val="ctr"/>
        <c:lblOffset val="100"/>
        <c:noMultiLvlLbl val="0"/>
      </c:catAx>
      <c:valAx>
        <c:axId val="49738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7386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B5B53262-5D68-4CC5-8D5F-BB5156E7392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servicioinnovacion@yahoo.com" TargetMode="External"/><Relationship Id="rId2" Type="http://schemas.openxmlformats.org/officeDocument/2006/relationships/hyperlink" Target="mailto:info@tncolombia.com.co" TargetMode="External"/><Relationship Id="rId1" Type="http://schemas.openxmlformats.org/officeDocument/2006/relationships/hyperlink" Target="mailto:comercial2@cscltd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1:L29"/>
  <sheetViews>
    <sheetView view="pageBreakPreview" zoomScale="60" zoomScaleNormal="42" workbookViewId="0">
      <selection activeCell="F6" sqref="F6"/>
    </sheetView>
  </sheetViews>
  <sheetFormatPr baseColWidth="10" defaultColWidth="11.5703125" defaultRowHeight="15" x14ac:dyDescent="0.25"/>
  <cols>
    <col min="1" max="3" width="11.5703125" style="1"/>
    <col min="4" max="4" width="20.28515625" style="1" customWidth="1"/>
    <col min="5" max="5" width="40.42578125" style="1" bestFit="1" customWidth="1"/>
    <col min="6" max="6" width="91.5703125" style="1" customWidth="1"/>
    <col min="7" max="7" width="13.7109375" style="1" customWidth="1"/>
    <col min="8" max="8" width="15.7109375" style="1" customWidth="1"/>
    <col min="9" max="9" width="12.7109375" style="1" customWidth="1"/>
    <col min="10" max="10" width="15.5703125" style="1" customWidth="1"/>
    <col min="11" max="11" width="14.42578125" style="1" customWidth="1"/>
    <col min="12" max="12" width="15.85546875" style="1" customWidth="1"/>
    <col min="13" max="16384" width="11.5703125" style="1"/>
  </cols>
  <sheetData>
    <row r="1" spans="4:12" ht="95.45" customHeight="1" x14ac:dyDescent="0.25"/>
    <row r="2" spans="4:12" ht="62.45" customHeight="1" x14ac:dyDescent="0.25"/>
    <row r="3" spans="4:12" ht="117.6" customHeight="1" x14ac:dyDescent="0.25"/>
    <row r="4" spans="4:12" ht="34.9" customHeight="1" x14ac:dyDescent="0.25">
      <c r="D4" s="25" t="s">
        <v>8</v>
      </c>
      <c r="E4" s="25"/>
      <c r="F4" s="25"/>
      <c r="G4" s="25"/>
      <c r="H4" s="25"/>
      <c r="I4" s="25"/>
      <c r="J4" s="25"/>
      <c r="K4" s="25"/>
      <c r="L4" s="25"/>
    </row>
    <row r="5" spans="4:12" ht="43.15" customHeight="1" thickBot="1" x14ac:dyDescent="0.3">
      <c r="D5" s="3" t="s">
        <v>6</v>
      </c>
      <c r="E5" s="14" t="s">
        <v>42</v>
      </c>
      <c r="F5" s="3" t="s">
        <v>7</v>
      </c>
      <c r="G5" s="22" t="s">
        <v>9</v>
      </c>
      <c r="H5" s="23"/>
      <c r="I5" s="23"/>
      <c r="J5" s="23"/>
      <c r="K5" s="23"/>
      <c r="L5" s="24"/>
    </row>
    <row r="6" spans="4:12" ht="45" x14ac:dyDescent="0.25">
      <c r="D6" s="4" t="s">
        <v>0</v>
      </c>
      <c r="E6" s="4" t="s">
        <v>5</v>
      </c>
      <c r="F6" s="4" t="s">
        <v>1</v>
      </c>
      <c r="G6" s="5" t="s">
        <v>2</v>
      </c>
      <c r="H6" s="5" t="s">
        <v>3</v>
      </c>
      <c r="I6" s="5" t="s">
        <v>4</v>
      </c>
      <c r="J6" s="6" t="s">
        <v>10</v>
      </c>
      <c r="K6" s="7" t="s">
        <v>11</v>
      </c>
      <c r="L6" s="8" t="s">
        <v>12</v>
      </c>
    </row>
    <row r="7" spans="4:12" ht="60" x14ac:dyDescent="0.25">
      <c r="D7" s="12">
        <v>1</v>
      </c>
      <c r="E7" s="12" t="s">
        <v>16</v>
      </c>
      <c r="F7" s="13" t="s">
        <v>15</v>
      </c>
      <c r="G7" s="12" t="s">
        <v>14</v>
      </c>
      <c r="H7" s="12">
        <v>4</v>
      </c>
      <c r="I7" s="12">
        <v>6</v>
      </c>
      <c r="J7" s="11"/>
      <c r="K7" s="11"/>
      <c r="L7" s="11"/>
    </row>
    <row r="8" spans="4:12" ht="45" x14ac:dyDescent="0.25">
      <c r="D8" s="12">
        <v>2</v>
      </c>
      <c r="E8" s="13" t="s">
        <v>17</v>
      </c>
      <c r="F8" s="13" t="s">
        <v>18</v>
      </c>
      <c r="G8" s="12" t="s">
        <v>34</v>
      </c>
      <c r="H8" s="12">
        <v>2</v>
      </c>
      <c r="I8" s="12" t="s">
        <v>13</v>
      </c>
      <c r="J8" s="11"/>
      <c r="K8" s="11"/>
      <c r="L8" s="11"/>
    </row>
    <row r="9" spans="4:12" ht="60" x14ac:dyDescent="0.25">
      <c r="D9" s="12">
        <v>3</v>
      </c>
      <c r="E9" s="13" t="s">
        <v>19</v>
      </c>
      <c r="F9" s="13" t="s">
        <v>20</v>
      </c>
      <c r="G9" s="12" t="s">
        <v>34</v>
      </c>
      <c r="H9" s="12">
        <v>1</v>
      </c>
      <c r="I9" s="12" t="s">
        <v>13</v>
      </c>
      <c r="J9" s="11"/>
      <c r="K9" s="11"/>
      <c r="L9" s="11"/>
    </row>
    <row r="10" spans="4:12" ht="30" x14ac:dyDescent="0.25">
      <c r="D10" s="12">
        <v>4</v>
      </c>
      <c r="E10" s="13" t="s">
        <v>21</v>
      </c>
      <c r="F10" s="13" t="s">
        <v>22</v>
      </c>
      <c r="G10" s="13" t="s">
        <v>23</v>
      </c>
      <c r="H10" s="12">
        <v>2</v>
      </c>
      <c r="I10" s="12">
        <v>2</v>
      </c>
      <c r="J10" s="11"/>
      <c r="K10" s="11"/>
      <c r="L10" s="11"/>
    </row>
    <row r="11" spans="4:12" ht="30" x14ac:dyDescent="0.25">
      <c r="D11" s="12">
        <v>5</v>
      </c>
      <c r="E11" s="13" t="s">
        <v>24</v>
      </c>
      <c r="F11" s="13" t="s">
        <v>25</v>
      </c>
      <c r="G11" s="13" t="s">
        <v>23</v>
      </c>
      <c r="H11" s="12">
        <v>2</v>
      </c>
      <c r="I11" s="12">
        <v>2</v>
      </c>
      <c r="J11" s="11"/>
      <c r="K11" s="11"/>
      <c r="L11" s="11"/>
    </row>
    <row r="12" spans="4:12" ht="30" x14ac:dyDescent="0.25">
      <c r="D12" s="12">
        <v>6</v>
      </c>
      <c r="E12" s="13" t="s">
        <v>26</v>
      </c>
      <c r="F12" s="13" t="s">
        <v>27</v>
      </c>
      <c r="G12" s="13" t="s">
        <v>23</v>
      </c>
      <c r="H12" s="12">
        <v>2</v>
      </c>
      <c r="I12" s="12">
        <v>2</v>
      </c>
      <c r="J12" s="11"/>
      <c r="K12" s="11"/>
      <c r="L12" s="11"/>
    </row>
    <row r="13" spans="4:12" ht="45" x14ac:dyDescent="0.25">
      <c r="D13" s="12">
        <v>7</v>
      </c>
      <c r="E13" s="13" t="s">
        <v>28</v>
      </c>
      <c r="F13" s="13" t="s">
        <v>29</v>
      </c>
      <c r="G13" s="13" t="s">
        <v>23</v>
      </c>
      <c r="H13" s="12">
        <v>2</v>
      </c>
      <c r="I13" s="12">
        <v>2</v>
      </c>
      <c r="J13" s="11"/>
      <c r="K13" s="11"/>
      <c r="L13" s="11"/>
    </row>
    <row r="14" spans="4:12" ht="60" x14ac:dyDescent="0.25">
      <c r="D14" s="12">
        <v>8</v>
      </c>
      <c r="E14" s="13" t="s">
        <v>30</v>
      </c>
      <c r="F14" s="13" t="s">
        <v>31</v>
      </c>
      <c r="G14" s="13" t="s">
        <v>23</v>
      </c>
      <c r="H14" s="12">
        <v>9</v>
      </c>
      <c r="I14" s="12">
        <v>2</v>
      </c>
      <c r="J14" s="11"/>
      <c r="K14" s="11"/>
      <c r="L14" s="11"/>
    </row>
    <row r="15" spans="4:12" ht="45" x14ac:dyDescent="0.25">
      <c r="D15" s="12">
        <v>9</v>
      </c>
      <c r="E15" s="13" t="s">
        <v>32</v>
      </c>
      <c r="F15" s="13" t="s">
        <v>33</v>
      </c>
      <c r="G15" s="13" t="s">
        <v>34</v>
      </c>
      <c r="H15" s="12">
        <v>1</v>
      </c>
      <c r="I15" s="12" t="s">
        <v>13</v>
      </c>
      <c r="J15" s="11"/>
      <c r="K15" s="11"/>
      <c r="L15" s="11"/>
    </row>
    <row r="16" spans="4:12" ht="75" x14ac:dyDescent="0.25">
      <c r="D16" s="12">
        <v>10</v>
      </c>
      <c r="E16" s="13" t="s">
        <v>35</v>
      </c>
      <c r="F16" s="13" t="s">
        <v>36</v>
      </c>
      <c r="G16" s="13" t="s">
        <v>37</v>
      </c>
      <c r="H16" s="12">
        <v>8</v>
      </c>
      <c r="I16" s="12" t="s">
        <v>13</v>
      </c>
      <c r="J16" s="11"/>
      <c r="K16" s="11"/>
      <c r="L16" s="11"/>
    </row>
    <row r="17" spans="4:12" ht="45" x14ac:dyDescent="0.25">
      <c r="D17" s="12">
        <v>11</v>
      </c>
      <c r="E17" s="13" t="s">
        <v>38</v>
      </c>
      <c r="F17" s="13" t="s">
        <v>39</v>
      </c>
      <c r="G17" s="13" t="s">
        <v>34</v>
      </c>
      <c r="H17" s="12">
        <v>7</v>
      </c>
      <c r="I17" s="12" t="s">
        <v>13</v>
      </c>
      <c r="J17" s="11"/>
      <c r="K17" s="11"/>
      <c r="L17" s="11"/>
    </row>
    <row r="18" spans="4:12" ht="45" x14ac:dyDescent="0.25">
      <c r="D18" s="12">
        <v>12</v>
      </c>
      <c r="E18" s="13" t="s">
        <v>40</v>
      </c>
      <c r="F18" s="13" t="s">
        <v>41</v>
      </c>
      <c r="G18" s="13" t="s">
        <v>34</v>
      </c>
      <c r="H18" s="12">
        <v>7</v>
      </c>
      <c r="I18" s="12" t="s">
        <v>13</v>
      </c>
      <c r="J18" s="11"/>
      <c r="K18" s="11"/>
      <c r="L18" s="11"/>
    </row>
    <row r="19" spans="4:12" ht="45" x14ac:dyDescent="0.25">
      <c r="D19" s="12">
        <v>13</v>
      </c>
      <c r="E19" s="13" t="s">
        <v>43</v>
      </c>
      <c r="F19" s="13" t="s">
        <v>44</v>
      </c>
      <c r="G19" s="13" t="s">
        <v>37</v>
      </c>
      <c r="H19" s="12">
        <v>6</v>
      </c>
      <c r="I19" s="12" t="s">
        <v>13</v>
      </c>
      <c r="J19" s="11"/>
      <c r="K19" s="11"/>
      <c r="L19" s="11"/>
    </row>
    <row r="20" spans="4:12" ht="30" x14ac:dyDescent="0.25">
      <c r="D20" s="12">
        <v>14</v>
      </c>
      <c r="E20" s="13" t="s">
        <v>45</v>
      </c>
      <c r="F20" s="13" t="s">
        <v>46</v>
      </c>
      <c r="G20" s="13" t="s">
        <v>47</v>
      </c>
      <c r="H20" s="12">
        <v>6</v>
      </c>
      <c r="I20" s="12">
        <v>3</v>
      </c>
      <c r="J20" s="11"/>
      <c r="K20" s="11"/>
      <c r="L20" s="11"/>
    </row>
    <row r="21" spans="4:12" ht="105" x14ac:dyDescent="0.25">
      <c r="D21" s="12">
        <v>15</v>
      </c>
      <c r="E21" s="13" t="s">
        <v>48</v>
      </c>
      <c r="F21" s="13" t="s">
        <v>49</v>
      </c>
      <c r="G21" s="13" t="s">
        <v>34</v>
      </c>
      <c r="H21" s="12">
        <v>5</v>
      </c>
      <c r="I21" s="12" t="s">
        <v>13</v>
      </c>
      <c r="J21" s="11"/>
      <c r="K21" s="11"/>
      <c r="L21" s="11"/>
    </row>
    <row r="22" spans="4:12" ht="90" x14ac:dyDescent="0.25">
      <c r="D22" s="12">
        <v>16</v>
      </c>
      <c r="E22" s="13" t="s">
        <v>50</v>
      </c>
      <c r="F22" s="13" t="s">
        <v>51</v>
      </c>
      <c r="G22" s="13" t="s">
        <v>34</v>
      </c>
      <c r="H22" s="12">
        <v>500</v>
      </c>
      <c r="I22" s="12" t="s">
        <v>13</v>
      </c>
      <c r="J22" s="11"/>
      <c r="K22" s="11"/>
      <c r="L22" s="11"/>
    </row>
    <row r="23" spans="4:12" ht="120" x14ac:dyDescent="0.25">
      <c r="D23" s="12">
        <v>17</v>
      </c>
      <c r="E23" s="13" t="s">
        <v>52</v>
      </c>
      <c r="F23" s="13" t="s">
        <v>53</v>
      </c>
      <c r="G23" s="13" t="s">
        <v>34</v>
      </c>
      <c r="H23" s="12">
        <v>300</v>
      </c>
      <c r="I23" s="12" t="s">
        <v>13</v>
      </c>
      <c r="J23" s="11"/>
      <c r="K23" s="11"/>
      <c r="L23" s="11"/>
    </row>
    <row r="24" spans="4:12" ht="45" x14ac:dyDescent="0.25">
      <c r="D24" s="12">
        <v>18</v>
      </c>
      <c r="E24" s="16" t="s">
        <v>54</v>
      </c>
      <c r="F24" s="16" t="s">
        <v>55</v>
      </c>
      <c r="G24" s="16" t="s">
        <v>37</v>
      </c>
      <c r="H24" s="12">
        <v>301</v>
      </c>
      <c r="I24" s="12" t="s">
        <v>13</v>
      </c>
      <c r="J24" s="15"/>
      <c r="K24" s="11"/>
      <c r="L24" s="11"/>
    </row>
    <row r="25" spans="4:12" ht="30" x14ac:dyDescent="0.25">
      <c r="D25" s="12">
        <v>19</v>
      </c>
      <c r="E25" s="16" t="s">
        <v>56</v>
      </c>
      <c r="F25" s="16" t="s">
        <v>57</v>
      </c>
      <c r="G25" s="16" t="s">
        <v>37</v>
      </c>
      <c r="H25" s="12">
        <v>302</v>
      </c>
      <c r="I25" s="12" t="s">
        <v>13</v>
      </c>
      <c r="J25" s="15"/>
      <c r="K25" s="11"/>
      <c r="L25" s="11"/>
    </row>
    <row r="26" spans="4:12" x14ac:dyDescent="0.25">
      <c r="D26" s="12">
        <v>20</v>
      </c>
      <c r="E26" s="16" t="s">
        <v>58</v>
      </c>
      <c r="F26" s="16" t="s">
        <v>59</v>
      </c>
      <c r="G26" s="16" t="s">
        <v>60</v>
      </c>
      <c r="H26" s="12">
        <v>1</v>
      </c>
      <c r="I26" s="12" t="s">
        <v>13</v>
      </c>
      <c r="J26" s="15"/>
      <c r="K26" s="11"/>
      <c r="L26" s="11"/>
    </row>
    <row r="27" spans="4:12" x14ac:dyDescent="0.25">
      <c r="D27" s="12">
        <v>21</v>
      </c>
      <c r="E27" s="16" t="s">
        <v>61</v>
      </c>
      <c r="F27" s="16" t="s">
        <v>62</v>
      </c>
      <c r="G27" s="16" t="s">
        <v>60</v>
      </c>
      <c r="H27" s="12">
        <v>1</v>
      </c>
      <c r="I27" s="12" t="s">
        <v>13</v>
      </c>
      <c r="J27" s="15"/>
      <c r="K27" s="11"/>
      <c r="L27" s="11"/>
    </row>
    <row r="28" spans="4:12" x14ac:dyDescent="0.25">
      <c r="D28" s="12">
        <v>22</v>
      </c>
      <c r="E28" s="16" t="s">
        <v>63</v>
      </c>
      <c r="F28" s="16" t="s">
        <v>64</v>
      </c>
      <c r="G28" s="16" t="s">
        <v>60</v>
      </c>
      <c r="H28" s="12">
        <v>1</v>
      </c>
      <c r="I28" s="12" t="s">
        <v>13</v>
      </c>
      <c r="J28" s="15"/>
      <c r="K28" s="11"/>
      <c r="L28" s="11"/>
    </row>
    <row r="29" spans="4:12" x14ac:dyDescent="0.25">
      <c r="D29" s="12">
        <v>23</v>
      </c>
      <c r="E29" s="16" t="s">
        <v>65</v>
      </c>
      <c r="F29" s="16" t="s">
        <v>66</v>
      </c>
      <c r="G29" s="16" t="s">
        <v>60</v>
      </c>
      <c r="H29" s="12">
        <v>1</v>
      </c>
      <c r="I29" s="12" t="s">
        <v>13</v>
      </c>
      <c r="J29" s="15"/>
      <c r="K29" s="11"/>
      <c r="L29" s="11"/>
    </row>
  </sheetData>
  <mergeCells count="2">
    <mergeCell ref="G5:L5"/>
    <mergeCell ref="D4:L4"/>
  </mergeCells>
  <pageMargins left="0.7" right="0.7" top="0.75" bottom="0.75" header="0.3" footer="0.3"/>
  <pageSetup paperSize="9" scale="2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8"/>
  <sheetViews>
    <sheetView topLeftCell="C1" zoomScale="78" zoomScaleNormal="78" zoomScaleSheetLayoutView="100" workbookViewId="0">
      <selection activeCell="P5" sqref="P5"/>
    </sheetView>
  </sheetViews>
  <sheetFormatPr baseColWidth="10" defaultColWidth="11.5703125" defaultRowHeight="15" x14ac:dyDescent="0.25"/>
  <cols>
    <col min="1" max="1" width="4.42578125" style="1" customWidth="1"/>
    <col min="2" max="2" width="11.140625" style="1" customWidth="1"/>
    <col min="3" max="3" width="23.7109375" style="21" customWidth="1"/>
    <col min="4" max="4" width="135.28515625" style="1" customWidth="1"/>
    <col min="5" max="5" width="14.28515625" style="1" customWidth="1"/>
    <col min="6" max="6" width="12.28515625" style="1" customWidth="1"/>
    <col min="7" max="7" width="10.5703125" style="1" customWidth="1"/>
    <col min="8" max="8" width="16.85546875" style="1" customWidth="1"/>
    <col min="9" max="9" width="11.28515625" style="1" customWidth="1"/>
    <col min="10" max="10" width="11.140625" style="1" customWidth="1"/>
    <col min="11" max="11" width="13" style="1" customWidth="1"/>
    <col min="12" max="12" width="14.7109375" style="1" bestFit="1" customWidth="1"/>
    <col min="13" max="13" width="16" style="1" customWidth="1"/>
    <col min="14" max="14" width="12.7109375" style="1" bestFit="1" customWidth="1"/>
    <col min="15" max="15" width="20.5703125" style="1" customWidth="1"/>
    <col min="16" max="16" width="12.7109375" style="1" bestFit="1" customWidth="1"/>
    <col min="17" max="17" width="13.7109375" style="1" bestFit="1" customWidth="1"/>
    <col min="18" max="18" width="18.140625" style="1" customWidth="1"/>
    <col min="19" max="19" width="11.85546875" style="1" bestFit="1" customWidth="1"/>
    <col min="20" max="20" width="11.7109375" style="1" bestFit="1" customWidth="1"/>
    <col min="21" max="21" width="11.85546875" style="1" bestFit="1" customWidth="1"/>
    <col min="22" max="22" width="13.85546875" style="1" bestFit="1" customWidth="1"/>
    <col min="23" max="16384" width="11.5703125" style="1"/>
  </cols>
  <sheetData>
    <row r="2" spans="2:22" ht="34.9" customHeight="1" x14ac:dyDescent="0.25">
      <c r="B2" s="27" t="s">
        <v>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2:22" ht="124.5" customHeight="1" x14ac:dyDescent="0.25">
      <c r="B3" s="3" t="s">
        <v>6</v>
      </c>
      <c r="C3" s="2">
        <v>2857</v>
      </c>
      <c r="D3" s="20" t="s">
        <v>7</v>
      </c>
      <c r="E3" s="26" t="s">
        <v>73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2:22" ht="45" x14ac:dyDescent="0.25">
      <c r="B4" s="4" t="s">
        <v>0</v>
      </c>
      <c r="C4" s="4" t="s">
        <v>5</v>
      </c>
      <c r="D4" s="4" t="s">
        <v>1</v>
      </c>
      <c r="E4" s="5" t="s">
        <v>2</v>
      </c>
      <c r="F4" s="5" t="s">
        <v>3</v>
      </c>
      <c r="G4" s="5" t="s">
        <v>4</v>
      </c>
      <c r="H4" s="5" t="s">
        <v>76</v>
      </c>
      <c r="I4" s="4" t="s">
        <v>10</v>
      </c>
      <c r="J4" s="4" t="s">
        <v>11</v>
      </c>
      <c r="K4" s="4" t="s">
        <v>12</v>
      </c>
      <c r="L4" s="4" t="s">
        <v>77</v>
      </c>
      <c r="M4" s="5" t="s">
        <v>78</v>
      </c>
      <c r="N4" s="4" t="s">
        <v>10</v>
      </c>
      <c r="O4" s="4" t="s">
        <v>11</v>
      </c>
      <c r="P4" s="4" t="s">
        <v>12</v>
      </c>
      <c r="Q4" s="4" t="s">
        <v>77</v>
      </c>
      <c r="R4" s="5" t="s">
        <v>79</v>
      </c>
      <c r="S4" s="4" t="s">
        <v>10</v>
      </c>
      <c r="T4" s="4" t="s">
        <v>11</v>
      </c>
      <c r="U4" s="4" t="s">
        <v>12</v>
      </c>
      <c r="V4" s="4" t="s">
        <v>77</v>
      </c>
    </row>
    <row r="5" spans="2:22" ht="409.6" customHeight="1" x14ac:dyDescent="0.25">
      <c r="B5" s="9">
        <v>1</v>
      </c>
      <c r="C5" s="19" t="s">
        <v>67</v>
      </c>
      <c r="D5" s="18" t="s">
        <v>74</v>
      </c>
      <c r="E5" s="9" t="s">
        <v>34</v>
      </c>
      <c r="F5" s="9">
        <v>80</v>
      </c>
      <c r="G5" s="9" t="s">
        <v>13</v>
      </c>
      <c r="H5" s="30" t="s">
        <v>80</v>
      </c>
      <c r="I5" s="31">
        <v>4022000</v>
      </c>
      <c r="J5" s="32">
        <f>I5*19%</f>
        <v>764180</v>
      </c>
      <c r="K5" s="29">
        <f>I5+J5</f>
        <v>4786180</v>
      </c>
      <c r="L5" s="33">
        <f>K5*F5</f>
        <v>382894400</v>
      </c>
      <c r="M5" s="30" t="s">
        <v>81</v>
      </c>
      <c r="N5" s="31">
        <v>1501586</v>
      </c>
      <c r="O5" s="32">
        <f>N5*19%</f>
        <v>285301.34000000003</v>
      </c>
      <c r="P5" s="34">
        <f>N5+O5</f>
        <v>1786887.34</v>
      </c>
      <c r="Q5" s="32">
        <f>P5*F5</f>
        <v>142950987.20000002</v>
      </c>
      <c r="R5" s="30" t="s">
        <v>82</v>
      </c>
      <c r="S5" s="32">
        <v>1996210</v>
      </c>
      <c r="T5" s="32">
        <f>S5*19%</f>
        <v>379279.9</v>
      </c>
      <c r="U5" s="34">
        <f>T5+S5</f>
        <v>2375489.9</v>
      </c>
      <c r="V5" s="32">
        <f>U5*F5</f>
        <v>190039192</v>
      </c>
    </row>
    <row r="6" spans="2:22" ht="210.75" customHeight="1" x14ac:dyDescent="0.25">
      <c r="B6" s="9">
        <v>2</v>
      </c>
      <c r="C6" s="19" t="s">
        <v>68</v>
      </c>
      <c r="D6" s="18" t="s">
        <v>71</v>
      </c>
      <c r="E6" s="9" t="s">
        <v>34</v>
      </c>
      <c r="F6" s="9">
        <v>20</v>
      </c>
      <c r="G6" s="9" t="s">
        <v>13</v>
      </c>
      <c r="H6" s="30" t="s">
        <v>80</v>
      </c>
      <c r="I6" s="31">
        <v>1940000</v>
      </c>
      <c r="J6" s="32">
        <f t="shared" ref="J6:J8" si="0">I6*19%</f>
        <v>368600</v>
      </c>
      <c r="K6" s="29">
        <f t="shared" ref="K6:K8" si="1">I6+J6</f>
        <v>2308600</v>
      </c>
      <c r="L6" s="33">
        <f>K6*F6</f>
        <v>46172000</v>
      </c>
      <c r="M6" s="30" t="s">
        <v>81</v>
      </c>
      <c r="N6" s="29">
        <f>1201486+735040</f>
        <v>1936526</v>
      </c>
      <c r="O6" s="32">
        <f>N6*19%</f>
        <v>367939.94</v>
      </c>
      <c r="P6" s="29">
        <f>N6+O6</f>
        <v>2304465.94</v>
      </c>
      <c r="Q6" s="33">
        <f>P6*F6</f>
        <v>46089318.799999997</v>
      </c>
      <c r="R6" s="30" t="s">
        <v>82</v>
      </c>
      <c r="S6" s="34">
        <f>1435324+784058</f>
        <v>2219382</v>
      </c>
      <c r="T6" s="32">
        <f>S6*19%</f>
        <v>421682.58</v>
      </c>
      <c r="U6" s="34">
        <f t="shared" ref="U6:U8" si="2">T6+S6</f>
        <v>2641064.58</v>
      </c>
      <c r="V6" s="32">
        <f t="shared" ref="V6:V8" si="3">U6*F6</f>
        <v>52821291.600000001</v>
      </c>
    </row>
    <row r="7" spans="2:22" ht="294" customHeight="1" x14ac:dyDescent="0.25">
      <c r="B7" s="9">
        <v>3</v>
      </c>
      <c r="C7" s="10" t="s">
        <v>69</v>
      </c>
      <c r="D7" s="17" t="s">
        <v>72</v>
      </c>
      <c r="E7" s="9" t="s">
        <v>34</v>
      </c>
      <c r="F7" s="9">
        <v>20</v>
      </c>
      <c r="G7" s="9" t="s">
        <v>13</v>
      </c>
      <c r="H7" s="30" t="s">
        <v>80</v>
      </c>
      <c r="I7" s="31">
        <v>2194800</v>
      </c>
      <c r="J7" s="32">
        <f t="shared" si="0"/>
        <v>417012</v>
      </c>
      <c r="K7" s="29">
        <f t="shared" si="1"/>
        <v>2611812</v>
      </c>
      <c r="L7" s="33">
        <f t="shared" ref="L6:L8" si="4">K7*F7</f>
        <v>52236240</v>
      </c>
      <c r="M7" s="30" t="s">
        <v>81</v>
      </c>
      <c r="N7" s="31">
        <v>2057552</v>
      </c>
      <c r="O7" s="32">
        <f>N7*19%</f>
        <v>390934.88</v>
      </c>
      <c r="P7" s="29">
        <f>N7+O7</f>
        <v>2448486.88</v>
      </c>
      <c r="Q7" s="33">
        <f>P7*F7</f>
        <v>48969737.599999994</v>
      </c>
      <c r="R7" s="30" t="s">
        <v>82</v>
      </c>
      <c r="S7" s="32">
        <v>2708964</v>
      </c>
      <c r="T7" s="32">
        <f>S7*19%</f>
        <v>514703.16000000003</v>
      </c>
      <c r="U7" s="34">
        <f t="shared" si="2"/>
        <v>3223667.16</v>
      </c>
      <c r="V7" s="32">
        <f t="shared" si="3"/>
        <v>64473343.200000003</v>
      </c>
    </row>
    <row r="8" spans="2:22" ht="365.25" customHeight="1" x14ac:dyDescent="0.25">
      <c r="B8" s="9">
        <v>4</v>
      </c>
      <c r="C8" s="19" t="s">
        <v>70</v>
      </c>
      <c r="D8" s="10" t="s">
        <v>75</v>
      </c>
      <c r="E8" s="9" t="s">
        <v>34</v>
      </c>
      <c r="F8" s="9">
        <v>20</v>
      </c>
      <c r="G8" s="9" t="s">
        <v>13</v>
      </c>
      <c r="H8" s="30" t="s">
        <v>80</v>
      </c>
      <c r="I8" s="31">
        <v>4008200</v>
      </c>
      <c r="J8" s="32">
        <f t="shared" si="0"/>
        <v>761558</v>
      </c>
      <c r="K8" s="29">
        <f t="shared" si="1"/>
        <v>4769758</v>
      </c>
      <c r="L8" s="33">
        <f t="shared" si="4"/>
        <v>95395160</v>
      </c>
      <c r="M8" s="30" t="s">
        <v>81</v>
      </c>
      <c r="N8" s="31">
        <v>6240020</v>
      </c>
      <c r="O8" s="32">
        <f>N8*19%</f>
        <v>1185603.8</v>
      </c>
      <c r="P8" s="34">
        <f>N8+O8</f>
        <v>7425623.7999999998</v>
      </c>
      <c r="Q8" s="32">
        <f>P8*F8</f>
        <v>148512476</v>
      </c>
      <c r="R8" s="30" t="s">
        <v>82</v>
      </c>
      <c r="S8" s="34">
        <v>3055762</v>
      </c>
      <c r="T8" s="32">
        <f t="shared" ref="T6:T8" si="5">S8*19%</f>
        <v>580594.78</v>
      </c>
      <c r="U8" s="34">
        <f t="shared" si="2"/>
        <v>3636356.7800000003</v>
      </c>
      <c r="V8" s="32">
        <f t="shared" si="3"/>
        <v>72727135.600000009</v>
      </c>
    </row>
  </sheetData>
  <mergeCells count="2">
    <mergeCell ref="E3:V3"/>
    <mergeCell ref="B2:V2"/>
  </mergeCells>
  <dataValidations count="1">
    <dataValidation type="list" allowBlank="1" showInputMessage="1" showErrorMessage="1" sqref="E5:E8">
      <formula1>"DIA,MES,UNIDAD,GLOBAL,PAQUETE"</formula1>
    </dataValidation>
  </dataValidations>
  <pageMargins left="0.7" right="0.7" top="0.75" bottom="0.75" header="0.3" footer="0.3"/>
  <pageSetup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"/>
  <sheetViews>
    <sheetView topLeftCell="A4" workbookViewId="0">
      <selection activeCell="B2" sqref="B2:D3"/>
    </sheetView>
  </sheetViews>
  <sheetFormatPr baseColWidth="10" defaultRowHeight="15" x14ac:dyDescent="0.25"/>
  <cols>
    <col min="2" max="2" width="6.85546875" bestFit="1" customWidth="1"/>
    <col min="4" max="4" width="100.28515625" customWidth="1"/>
    <col min="5" max="5" width="15.42578125" customWidth="1"/>
    <col min="6" max="6" width="20.28515625" customWidth="1"/>
    <col min="7" max="7" width="18.28515625" customWidth="1"/>
    <col min="8" max="8" width="20.140625" customWidth="1"/>
    <col min="9" max="9" width="19.85546875" customWidth="1"/>
    <col min="10" max="10" width="21" customWidth="1"/>
  </cols>
  <sheetData>
    <row r="2" spans="2:10" s="38" customFormat="1" ht="60" x14ac:dyDescent="0.35">
      <c r="B2" s="35" t="s">
        <v>110</v>
      </c>
      <c r="C2" s="35"/>
      <c r="D2" s="35"/>
      <c r="E2" s="36" t="s">
        <v>83</v>
      </c>
      <c r="F2" s="36"/>
      <c r="G2" s="37"/>
      <c r="H2" s="45" t="str">
        <f>FORMATO!H5</f>
        <v>CONTROL SISTEMAS COMUNICACIONES LTDA</v>
      </c>
      <c r="I2" s="45" t="str">
        <f>FORMATO!M5</f>
        <v>COLOMBIA INNOVACIÓN Y TECNOLOGIA</v>
      </c>
      <c r="J2" s="45" t="str">
        <f>FORMATO!R5</f>
        <v>MAXIMA SEGURIDAD DIGITAL SAS</v>
      </c>
    </row>
    <row r="3" spans="2:10" ht="21" x14ac:dyDescent="0.35">
      <c r="B3" s="35"/>
      <c r="C3" s="35"/>
      <c r="D3" s="35"/>
      <c r="E3" s="39" t="s">
        <v>84</v>
      </c>
      <c r="F3" s="39"/>
      <c r="G3" s="42"/>
      <c r="H3" s="46" t="s">
        <v>76</v>
      </c>
      <c r="I3" s="46" t="s">
        <v>78</v>
      </c>
      <c r="J3" s="46" t="s">
        <v>79</v>
      </c>
    </row>
    <row r="4" spans="2:10" ht="75" x14ac:dyDescent="0.25">
      <c r="B4" s="40" t="s">
        <v>0</v>
      </c>
      <c r="C4" s="40" t="s">
        <v>5</v>
      </c>
      <c r="D4" s="40" t="s">
        <v>1</v>
      </c>
      <c r="E4" s="41" t="s">
        <v>2</v>
      </c>
      <c r="F4" s="41" t="s">
        <v>3</v>
      </c>
      <c r="G4" s="43" t="s">
        <v>4</v>
      </c>
      <c r="H4" s="40" t="s">
        <v>12</v>
      </c>
      <c r="I4" s="40" t="s">
        <v>12</v>
      </c>
      <c r="J4" s="40" t="s">
        <v>12</v>
      </c>
    </row>
    <row r="5" spans="2:10" ht="393.75" x14ac:dyDescent="0.25">
      <c r="B5" s="9">
        <v>1</v>
      </c>
      <c r="C5" s="19" t="s">
        <v>67</v>
      </c>
      <c r="D5" s="18" t="s">
        <v>74</v>
      </c>
      <c r="E5" s="9" t="s">
        <v>34</v>
      </c>
      <c r="F5" s="9">
        <v>80</v>
      </c>
      <c r="G5" s="9" t="s">
        <v>13</v>
      </c>
      <c r="H5" s="44">
        <f>FORMATO!K5</f>
        <v>4786180</v>
      </c>
      <c r="I5" s="44">
        <f>FORMATO!P5</f>
        <v>1786887.34</v>
      </c>
      <c r="J5" s="44">
        <f>FORMATO!U5</f>
        <v>2375489.9</v>
      </c>
    </row>
    <row r="6" spans="2:10" ht="173.25" x14ac:dyDescent="0.25">
      <c r="B6" s="9">
        <v>2</v>
      </c>
      <c r="C6" s="19" t="s">
        <v>68</v>
      </c>
      <c r="D6" s="18" t="s">
        <v>71</v>
      </c>
      <c r="E6" s="9" t="s">
        <v>34</v>
      </c>
      <c r="F6" s="9">
        <v>20</v>
      </c>
      <c r="G6" s="9" t="s">
        <v>13</v>
      </c>
      <c r="H6" s="44">
        <f>FORMATO!K6</f>
        <v>2308600</v>
      </c>
      <c r="I6" s="44">
        <f>FORMATO!P6</f>
        <v>2304465.94</v>
      </c>
      <c r="J6" s="44">
        <f>FORMATO!U6</f>
        <v>2641064.58</v>
      </c>
    </row>
    <row r="7" spans="2:10" ht="204.75" x14ac:dyDescent="0.25">
      <c r="B7" s="9">
        <v>3</v>
      </c>
      <c r="C7" s="10" t="s">
        <v>69</v>
      </c>
      <c r="D7" s="17" t="s">
        <v>72</v>
      </c>
      <c r="E7" s="9" t="s">
        <v>34</v>
      </c>
      <c r="F7" s="9">
        <v>20</v>
      </c>
      <c r="G7" s="9" t="s">
        <v>13</v>
      </c>
      <c r="H7" s="44">
        <f>FORMATO!K7</f>
        <v>2611812</v>
      </c>
      <c r="I7" s="44">
        <f>FORMATO!P7</f>
        <v>2448486.88</v>
      </c>
      <c r="J7" s="44">
        <f>FORMATO!U7</f>
        <v>3223667.16</v>
      </c>
    </row>
    <row r="8" spans="2:10" ht="393" x14ac:dyDescent="0.25">
      <c r="B8" s="9">
        <v>4</v>
      </c>
      <c r="C8" s="19" t="s">
        <v>70</v>
      </c>
      <c r="D8" s="10" t="s">
        <v>75</v>
      </c>
      <c r="E8" s="9" t="s">
        <v>34</v>
      </c>
      <c r="F8" s="9">
        <v>20</v>
      </c>
      <c r="G8" s="9" t="s">
        <v>13</v>
      </c>
      <c r="H8" s="44">
        <f>FORMATO!K8</f>
        <v>4769758</v>
      </c>
      <c r="I8" s="44">
        <f>FORMATO!P8</f>
        <v>7425623.7999999998</v>
      </c>
      <c r="J8" s="44">
        <f>FORMATO!U8</f>
        <v>3636356.7800000003</v>
      </c>
    </row>
  </sheetData>
  <mergeCells count="3">
    <mergeCell ref="B2:D3"/>
    <mergeCell ref="E2:G2"/>
    <mergeCell ref="E3:G3"/>
  </mergeCells>
  <dataValidations count="1">
    <dataValidation type="list" allowBlank="1" showInputMessage="1" showErrorMessage="1" sqref="E5:E8">
      <formula1>"DIA,MES,UNIDAD,GLOBAL,PAQUETE"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"/>
  <sheetViews>
    <sheetView tabSelected="1" workbookViewId="0">
      <selection activeCell="G15" sqref="G15"/>
    </sheetView>
  </sheetViews>
  <sheetFormatPr baseColWidth="10" defaultColWidth="13" defaultRowHeight="15" x14ac:dyDescent="0.25"/>
  <cols>
    <col min="1" max="1" width="7.7109375" style="47" customWidth="1"/>
    <col min="2" max="2" width="31.28515625" style="47" customWidth="1"/>
    <col min="3" max="3" width="13.42578125" style="47" bestFit="1" customWidth="1"/>
    <col min="4" max="4" width="28.140625" style="47" customWidth="1"/>
    <col min="5" max="6" width="25.5703125" style="47" customWidth="1"/>
    <col min="7" max="7" width="33.5703125" style="47" customWidth="1"/>
    <col min="8" max="8" width="38.85546875" style="47" customWidth="1"/>
    <col min="9" max="9" width="33.28515625" style="47" bestFit="1" customWidth="1"/>
    <col min="10" max="10" width="14.42578125" style="47" bestFit="1" customWidth="1"/>
    <col min="11" max="11" width="31.85546875" style="47" bestFit="1" customWidth="1"/>
    <col min="12" max="12" width="13" style="47"/>
    <col min="13" max="13" width="33.5703125" style="47" bestFit="1" customWidth="1"/>
    <col min="14" max="16384" width="13" style="47"/>
  </cols>
  <sheetData>
    <row r="2" spans="2:10" ht="15.75" thickBot="1" x14ac:dyDescent="0.3"/>
    <row r="3" spans="2:10" x14ac:dyDescent="0.25">
      <c r="B3" s="48" t="s">
        <v>85</v>
      </c>
      <c r="C3" s="49"/>
      <c r="D3" s="49"/>
      <c r="E3" s="49"/>
      <c r="F3" s="49"/>
      <c r="G3" s="49"/>
      <c r="H3" s="49"/>
      <c r="I3" s="49"/>
      <c r="J3" s="50"/>
    </row>
    <row r="4" spans="2:10" ht="15.75" thickBot="1" x14ac:dyDescent="0.3">
      <c r="B4" s="51"/>
      <c r="C4" s="52"/>
      <c r="D4" s="52"/>
      <c r="E4" s="52"/>
      <c r="F4" s="52"/>
      <c r="G4" s="52"/>
      <c r="H4" s="52"/>
      <c r="I4" s="52"/>
      <c r="J4" s="53"/>
    </row>
    <row r="5" spans="2:10" s="21" customFormat="1" ht="22.5" x14ac:dyDescent="0.25">
      <c r="B5" s="54" t="s">
        <v>86</v>
      </c>
      <c r="C5" s="55" t="s">
        <v>87</v>
      </c>
      <c r="D5" s="56" t="s">
        <v>88</v>
      </c>
      <c r="E5" s="55" t="s">
        <v>89</v>
      </c>
      <c r="F5" s="55" t="s">
        <v>90</v>
      </c>
      <c r="G5" s="55" t="s">
        <v>91</v>
      </c>
      <c r="H5" s="55" t="s">
        <v>92</v>
      </c>
      <c r="I5" s="56" t="s">
        <v>93</v>
      </c>
      <c r="J5" s="57" t="s">
        <v>94</v>
      </c>
    </row>
    <row r="6" spans="2:10" ht="24.75" customHeight="1" x14ac:dyDescent="0.25">
      <c r="B6" s="58" t="str">
        <f>'ESTRUCTURA DE COSTOS'!H2</f>
        <v>CONTROL SISTEMAS COMUNICACIONES LTDA</v>
      </c>
      <c r="C6" s="59" t="s">
        <v>99</v>
      </c>
      <c r="D6" s="59" t="s">
        <v>98</v>
      </c>
      <c r="E6" s="60">
        <v>45925</v>
      </c>
      <c r="F6" s="60" t="s">
        <v>95</v>
      </c>
      <c r="G6" s="59">
        <v>2</v>
      </c>
      <c r="H6" s="63" t="s">
        <v>100</v>
      </c>
      <c r="I6" s="61" t="s">
        <v>101</v>
      </c>
      <c r="J6" s="62" t="s">
        <v>102</v>
      </c>
    </row>
    <row r="7" spans="2:10" ht="24.75" customHeight="1" x14ac:dyDescent="0.25">
      <c r="B7" s="58" t="str">
        <f>'ESTRUCTURA DE COSTOS'!I2</f>
        <v>COLOMBIA INNOVACIÓN Y TECNOLOGIA</v>
      </c>
      <c r="C7" s="59" t="s">
        <v>106</v>
      </c>
      <c r="D7" s="59" t="s">
        <v>97</v>
      </c>
      <c r="E7" s="60">
        <v>45922</v>
      </c>
      <c r="F7" s="60" t="s">
        <v>95</v>
      </c>
      <c r="G7" s="59">
        <v>2</v>
      </c>
      <c r="H7" s="63" t="s">
        <v>103</v>
      </c>
      <c r="I7" s="61" t="s">
        <v>104</v>
      </c>
      <c r="J7" s="62" t="s">
        <v>105</v>
      </c>
    </row>
    <row r="8" spans="2:10" ht="24.75" customHeight="1" x14ac:dyDescent="0.25">
      <c r="B8" s="58" t="str">
        <f>'ESTRUCTURA DE COSTOS'!J2</f>
        <v>MAXIMA SEGURIDAD DIGITAL SAS</v>
      </c>
      <c r="C8" s="59" t="s">
        <v>96</v>
      </c>
      <c r="D8" s="59" t="s">
        <v>97</v>
      </c>
      <c r="E8" s="60">
        <v>45918</v>
      </c>
      <c r="F8" s="60" t="s">
        <v>95</v>
      </c>
      <c r="G8" s="59">
        <v>2</v>
      </c>
      <c r="H8" s="63" t="s">
        <v>108</v>
      </c>
      <c r="I8" s="61" t="s">
        <v>107</v>
      </c>
      <c r="J8" s="62" t="s">
        <v>109</v>
      </c>
    </row>
  </sheetData>
  <mergeCells count="1">
    <mergeCell ref="B3:J4"/>
  </mergeCells>
  <hyperlinks>
    <hyperlink ref="H6" r:id="rId1"/>
    <hyperlink ref="H7" r:id="rId2"/>
    <hyperlink ref="H8" r:id="rId3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ed53bf65cb2d770f4d3a4ecab0a2364e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0a98cca6eac4c5f32cc5277cdd62a8ff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5F71E22-5A69-497D-B445-9D1FD3AB8556}"/>
</file>

<file path=customXml/itemProps2.xml><?xml version="1.0" encoding="utf-8"?>
<ds:datastoreItem xmlns:ds="http://schemas.openxmlformats.org/officeDocument/2006/customXml" ds:itemID="{6FCC748A-4844-493C-B816-F319C9479242}"/>
</file>

<file path=customXml/itemProps3.xml><?xml version="1.0" encoding="utf-8"?>
<ds:datastoreItem xmlns:ds="http://schemas.openxmlformats.org/officeDocument/2006/customXml" ds:itemID="{071BC64B-684D-4610-8BA9-228E02EBEB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EJEMPLO</vt:lpstr>
      <vt:lpstr>FORMATO</vt:lpstr>
      <vt:lpstr>ESTRUCTURA DE COSTOS</vt:lpstr>
      <vt:lpstr>COTIZADORES</vt:lpstr>
      <vt:lpstr>Gráfico1</vt:lpstr>
      <vt:lpstr>EJEMPLO!Área_de_impresión</vt:lpstr>
      <vt:lpstr>FORMATO!Área_de_impresión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Jesus David Aldana Garcia</dc:creator>
  <cp:lastModifiedBy>Usuario de Windows</cp:lastModifiedBy>
  <cp:lastPrinted>2025-09-18T17:47:29Z</cp:lastPrinted>
  <dcterms:created xsi:type="dcterms:W3CDTF">2025-08-31T18:25:06Z</dcterms:created>
  <dcterms:modified xsi:type="dcterms:W3CDTF">2025-10-09T19:45:55Z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148573900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